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Обменник\Отдел экономического развития\МУНИЦИПАЛЬНЫЕ ПРОГРАММЫ - район\НОВЫЕ МП с 2021 года\РАЙОН\УТВЕРЖДЕННЫЕ МП\11. МП Природ. ресурсы и экология  МО Канд.р-он\Изменения в МП\2023\Измен. № 10 от\"/>
    </mc:Choice>
  </mc:AlternateContent>
  <xr:revisionPtr revIDLastSave="0" documentId="13_ncr:1_{AF834791-6331-4DF1-98B9-B1ABE19B2ADD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35" r:id="rId1"/>
    <sheet name="Таблица 2" sheetId="36" r:id="rId2"/>
    <sheet name="Лист4" sheetId="37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3" i="36" l="1"/>
  <c r="K43" i="36" l="1"/>
  <c r="J43" i="36"/>
  <c r="J31" i="36" l="1"/>
  <c r="K40" i="36"/>
  <c r="K37" i="36"/>
  <c r="K34" i="36"/>
  <c r="K31" i="36"/>
  <c r="K27" i="36"/>
  <c r="K26" i="36"/>
  <c r="K28" i="36" s="1"/>
  <c r="K25" i="36"/>
  <c r="K22" i="36"/>
  <c r="K19" i="36"/>
  <c r="K14" i="36"/>
  <c r="K13" i="36"/>
  <c r="K12" i="36"/>
  <c r="K10" i="36"/>
  <c r="K15" i="36" l="1"/>
  <c r="K42" i="36"/>
  <c r="K41" i="36"/>
  <c r="I13" i="36"/>
  <c r="I12" i="36"/>
  <c r="L37" i="36" l="1"/>
  <c r="J37" i="36"/>
  <c r="I37" i="36"/>
  <c r="H37" i="36"/>
  <c r="G37" i="36"/>
  <c r="F36" i="36"/>
  <c r="J40" i="36"/>
  <c r="J34" i="36"/>
  <c r="J26" i="36"/>
  <c r="J28" i="36" s="1"/>
  <c r="J25" i="36"/>
  <c r="J22" i="36"/>
  <c r="J19" i="36"/>
  <c r="J14" i="36"/>
  <c r="J15" i="36"/>
  <c r="J10" i="36"/>
  <c r="J41" i="36" l="1"/>
  <c r="F37" i="36"/>
  <c r="H19" i="36"/>
  <c r="H15" i="36" s="1"/>
  <c r="H14" i="36"/>
  <c r="I14" i="36"/>
  <c r="L14" i="36"/>
  <c r="G14" i="36"/>
  <c r="F18" i="36"/>
  <c r="F14" i="36" l="1"/>
  <c r="H40" i="36"/>
  <c r="I40" i="36"/>
  <c r="L40" i="36"/>
  <c r="G40" i="36"/>
  <c r="F39" i="36"/>
  <c r="I34" i="36"/>
  <c r="I27" i="36"/>
  <c r="I43" i="36" s="1"/>
  <c r="I26" i="36"/>
  <c r="I31" i="36"/>
  <c r="I25" i="36"/>
  <c r="I22" i="36"/>
  <c r="I19" i="36"/>
  <c r="I15" i="36"/>
  <c r="I10" i="36"/>
  <c r="I28" i="36" l="1"/>
  <c r="I42" i="36"/>
  <c r="I41" i="36"/>
  <c r="F40" i="36"/>
  <c r="G22" i="36"/>
  <c r="H22" i="36"/>
  <c r="L22" i="36"/>
  <c r="F21" i="36"/>
  <c r="F20" i="36"/>
  <c r="G13" i="36"/>
  <c r="H12" i="36"/>
  <c r="L12" i="36"/>
  <c r="G12" i="36"/>
  <c r="F12" i="36" l="1"/>
  <c r="F22" i="36"/>
  <c r="H31" i="36" l="1"/>
  <c r="L31" i="36"/>
  <c r="G31" i="36"/>
  <c r="F30" i="36"/>
  <c r="F27" i="36" s="1"/>
  <c r="F29" i="36"/>
  <c r="H27" i="36"/>
  <c r="L27" i="36"/>
  <c r="G27" i="36"/>
  <c r="H26" i="36"/>
  <c r="H42" i="36" s="1"/>
  <c r="L26" i="36"/>
  <c r="L42" i="36" s="1"/>
  <c r="G26" i="36"/>
  <c r="H25" i="36"/>
  <c r="L25" i="36"/>
  <c r="G25" i="36"/>
  <c r="F24" i="36"/>
  <c r="F23" i="36"/>
  <c r="L19" i="36"/>
  <c r="G19" i="36"/>
  <c r="F17" i="36"/>
  <c r="F16" i="36"/>
  <c r="H13" i="36"/>
  <c r="L13" i="36"/>
  <c r="G42" i="36"/>
  <c r="H43" i="36" l="1"/>
  <c r="F19" i="36"/>
  <c r="F31" i="36"/>
  <c r="F42" i="36"/>
  <c r="H28" i="36"/>
  <c r="F13" i="36"/>
  <c r="G28" i="36"/>
  <c r="G43" i="36"/>
  <c r="F43" i="36" s="1"/>
  <c r="L28" i="36"/>
  <c r="F26" i="36"/>
  <c r="F28" i="36" s="1"/>
  <c r="F25" i="36"/>
  <c r="L34" i="36"/>
  <c r="L41" i="36" s="1"/>
  <c r="H34" i="36"/>
  <c r="G34" i="36"/>
  <c r="F33" i="36"/>
  <c r="F32" i="36"/>
  <c r="L15" i="36"/>
  <c r="G15" i="36"/>
  <c r="L10" i="36"/>
  <c r="H10" i="36"/>
  <c r="G10" i="36"/>
  <c r="F9" i="36"/>
  <c r="F8" i="36"/>
  <c r="G41" i="36" l="1"/>
  <c r="H41" i="36"/>
  <c r="F41" i="36" s="1"/>
  <c r="F34" i="36"/>
  <c r="F15" i="36"/>
  <c r="F10" i="36"/>
</calcChain>
</file>

<file path=xl/sharedStrings.xml><?xml version="1.0" encoding="utf-8"?>
<sst xmlns="http://schemas.openxmlformats.org/spreadsheetml/2006/main" count="139" uniqueCount="87">
  <si>
    <t>№ п/п</t>
  </si>
  <si>
    <t>Таблица № 2</t>
  </si>
  <si>
    <t>Цель, задачи, основные мероприятия</t>
  </si>
  <si>
    <t>Исполнитель</t>
  </si>
  <si>
    <t>Срок исполнения (по годам)</t>
  </si>
  <si>
    <t>Объемы финансирования по источникам
(тыс. руб.)</t>
  </si>
  <si>
    <t>всего</t>
  </si>
  <si>
    <t>в т. ч. по годам</t>
  </si>
  <si>
    <t>1.</t>
  </si>
  <si>
    <t>1.1</t>
  </si>
  <si>
    <t>1.1.1</t>
  </si>
  <si>
    <t>Областной, федеральный бюджет</t>
  </si>
  <si>
    <t>Местный бюджет</t>
  </si>
  <si>
    <t>Итого за счет всех источников</t>
  </si>
  <si>
    <t>1.2</t>
  </si>
  <si>
    <t>1.2.1</t>
  </si>
  <si>
    <t>1.2.2</t>
  </si>
  <si>
    <t>Всего финансирование, в т. ч. по источникам:</t>
  </si>
  <si>
    <t xml:space="preserve">       - областной, федеральный бюджет</t>
  </si>
  <si>
    <t xml:space="preserve">        - местный бюджет</t>
  </si>
  <si>
    <t>Источники
финансирования
&lt;*&gt;</t>
  </si>
  <si>
    <t>Цель, задачи и наименование целевых показателей (индикаторов)</t>
  </si>
  <si>
    <t xml:space="preserve">Ед. изм.
</t>
  </si>
  <si>
    <t>Значение показателя (индикатора)</t>
  </si>
  <si>
    <t>Годы реализации программы (подпрограммы)</t>
  </si>
  <si>
    <t>2</t>
  </si>
  <si>
    <t>2.1</t>
  </si>
  <si>
    <t>2.2</t>
  </si>
  <si>
    <t>2.3</t>
  </si>
  <si>
    <t>Таблица № 1</t>
  </si>
  <si>
    <t>До начала реализации</t>
  </si>
  <si>
    <t>Отчетный год</t>
  </si>
  <si>
    <t>Цель:  Предотвращение негативного воздействия хозяйственной и иной деятельности на природную среду и ликвидация ее последствий</t>
  </si>
  <si>
    <t>Задача 1:  Развитие системы экологического образования и формирование экологической культуры</t>
  </si>
  <si>
    <t>Управление образования</t>
  </si>
  <si>
    <t>Без финансирования</t>
  </si>
  <si>
    <t xml:space="preserve">Задача 2:  Ликвидация накопленного экологического ущерба  и организации деятельности по сбору и транспортированию твердых коммунальных отходов </t>
  </si>
  <si>
    <t>1.2.1.1</t>
  </si>
  <si>
    <t>1.2.3</t>
  </si>
  <si>
    <t>1.2.4</t>
  </si>
  <si>
    <t>1.2.3.1</t>
  </si>
  <si>
    <t>Основные целевые индикаторы и показатели эффективности реализации программы</t>
  </si>
  <si>
    <t>Цель:  Предотвращение негативного воздействия хозяйственной и иной деятельности на природную среду и ликвидации ее последствий</t>
  </si>
  <si>
    <t>Показатель (индикатор) 1:  Количество муниципальных образований, в которых разработаны проекты на ликвидацию объектов накопленного экологического ущерба</t>
  </si>
  <si>
    <t xml:space="preserve">ед. 
</t>
  </si>
  <si>
    <t>Показатель (индикатор) 2: Доля учащихся в общеобразовательных учреждениях, получивших знания в области экологического воспитания от общего количества учащихся в общеобразовательных учреждениях</t>
  </si>
  <si>
    <t>%</t>
  </si>
  <si>
    <t>Задача 1: Развитие системы экологического образования и формирования экологической культуры</t>
  </si>
  <si>
    <t>Показатель (индикатор) 1:  Количество учеников общеобразовательных муниципальных учреждений, получивших знания в области экологического воспитания</t>
  </si>
  <si>
    <t>чел. (данные с нарастающим итогом по годам)</t>
  </si>
  <si>
    <t>3998</t>
  </si>
  <si>
    <t>4000</t>
  </si>
  <si>
    <t>4100</t>
  </si>
  <si>
    <t>Задача 2: Ликвидация накопленного экологического ущерба и организация деятельности по сбору и транспортированию твердых коммунальных отходов</t>
  </si>
  <si>
    <t>Га</t>
  </si>
  <si>
    <t>Показатель (индикатор) 1: Площадь земельных участков, на которых расположены объекты накопленного экологического ущерба, подлежащие рекультивации</t>
  </si>
  <si>
    <t>1</t>
  </si>
  <si>
    <t>Показатель (индикатор) 2: Количество заключенных контрактов на разработку проектно-сметных документаций по ликвидации объектов накопленного экологического ущерба</t>
  </si>
  <si>
    <t>ед.</t>
  </si>
  <si>
    <t>Текущий год</t>
  </si>
  <si>
    <t>Мероприятие.  Проведение обучающих семинаров по вопросам экологического воспитания  учеников общеобразовательных учреждений</t>
  </si>
  <si>
    <t>Перечень основных программных мероприятий</t>
  </si>
  <si>
    <r>
      <t xml:space="preserve">Основное мероприятие 1. </t>
    </r>
    <r>
      <rPr>
        <sz val="12"/>
        <rFont val="Times New Roman"/>
        <family val="1"/>
        <charset val="204"/>
      </rPr>
      <t>Разработка проекта ликвидации объекта накопленного экологического ущерба в границах муниципального образования Кандалакшский район</t>
    </r>
  </si>
  <si>
    <r>
      <t>Основное мероприятие 3.</t>
    </r>
    <r>
      <rPr>
        <sz val="12"/>
        <rFont val="Times New Roman"/>
        <family val="1"/>
        <charset val="204"/>
      </rPr>
      <t xml:space="preserve"> Передача МБТ из бюджета муниципального района бюджетам поселений, входящих в состав муниципального района, на исполнение переданных полномочий в соответствии с заключенными соглашениями</t>
    </r>
  </si>
  <si>
    <r>
      <t xml:space="preserve">Основное мероприятие 4.  </t>
    </r>
    <r>
      <rPr>
        <sz val="12"/>
        <rFont val="Times New Roman"/>
        <family val="1"/>
        <charset val="204"/>
      </rPr>
      <t>Транспортировка мусора региональным оператором с земельного участка, отведенного под захоронения в с.Ковдозеро</t>
    </r>
  </si>
  <si>
    <r>
      <t xml:space="preserve">Основное мероприятие 2. </t>
    </r>
    <r>
      <rPr>
        <sz val="12"/>
        <rFont val="Times New Roman"/>
        <family val="1"/>
        <charset val="204"/>
      </rPr>
      <t>Рекультивация несанкционированной свалки ТКО в муниципальном образовании с.п.Зареченск</t>
    </r>
  </si>
  <si>
    <t xml:space="preserve">Мероприятие 3.1.  Иные межбюджетные трансферты на исполнение переданных полномочий в части организации деятельности  по накоплению (в том числе раздельному накоплению) и транспортированию твердых коммунальных отходов (с.п.Алакуртти)
</t>
  </si>
  <si>
    <t>Администрация МО Кандалакшский район</t>
  </si>
  <si>
    <t>2.4</t>
  </si>
  <si>
    <t>Показатель (индикатор) 4: Заключение договора с региональным оператором на транспортировку мусора с земельного участка, отведенного под захоронения ву с.Ковдозеро</t>
  </si>
  <si>
    <t>Да-1, Нет-0</t>
  </si>
  <si>
    <t>Показатель (индикатор) 3: Количество разработанных проектно-сметных документаций объектов накопленного экологического ущерба, получивших положительные заключения государственных экспертиз в соответствии с действующим законодательством</t>
  </si>
  <si>
    <t>1.2.1.2</t>
  </si>
  <si>
    <t>Мероприятие 1.2. Разработка проекта ликвидации накопленного экологического ущерба в с.Лувеньга</t>
  </si>
  <si>
    <t>1.2.5</t>
  </si>
  <si>
    <r>
      <t xml:space="preserve">Основное мероприятие 5.  </t>
    </r>
    <r>
      <rPr>
        <sz val="12"/>
        <rFont val="Times New Roman"/>
        <family val="1"/>
        <charset val="204"/>
      </rPr>
      <t>Организация деятельности по накоплению (в том числе раздельному накоплению) и транспортированию твердых коммунальных отходов</t>
    </r>
  </si>
  <si>
    <t>Местный бюджет (софинансирование)</t>
  </si>
  <si>
    <t>1.2.6</t>
  </si>
  <si>
    <t>2021-2023</t>
  </si>
  <si>
    <t>КИОиТП</t>
  </si>
  <si>
    <t>Мероприятие 1.1. Разработка проекта ликвидации накопленного экологического ущерба на территории муниципального образования сельское поселение Зареченск &lt;*&gt;</t>
  </si>
  <si>
    <t>&lt;*&gt; в 2023 году предусмотрены переходящие остатки прошлых лет ( ОБ- 2 173,62 тыс. руб. , МБ - 114,40 тыс. руб.)</t>
  </si>
  <si>
    <t>2023-2026</t>
  </si>
  <si>
    <t>2024-2026</t>
  </si>
  <si>
    <t>2021-2026</t>
  </si>
  <si>
    <t>2021-2024</t>
  </si>
  <si>
    <r>
      <t xml:space="preserve">Основное мероприятие 6. </t>
    </r>
    <r>
      <rPr>
        <sz val="12"/>
        <rFont val="Times New Roman"/>
        <family val="1"/>
        <charset val="204"/>
      </rPr>
      <t>Реализация мероприятий в соответствии со статьями 16.6, 75.1, 78.2 Федерального закона от 10.01.2002 № 7-ФЗ "Об охране окружающей среды"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</si>
</sst>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16"/>
  <sheetViews>
    <sheetView view="pageLayout" topLeftCell="B4" zoomScaleNormal="100" workbookViewId="0">
      <selection activeCell="K16" sqref="K16"/>
    </sheetView>
  </sheetViews>
  <sheetFormatPr defaultRowHeight="12.75" x14ac:dyDescent="0.2"/>
  <cols>
    <col min="2" max="2" width="71.140625" customWidth="1"/>
    <col min="3" max="3" width="9.7109375" customWidth="1"/>
    <col min="4" max="4" width="13" customWidth="1"/>
    <col min="5" max="5" width="12" customWidth="1"/>
    <col min="6" max="6" width="12.5703125" customWidth="1"/>
    <col min="7" max="7" width="10.5703125" customWidth="1"/>
    <col min="8" max="8" width="9" customWidth="1"/>
    <col min="9" max="11" width="10" customWidth="1"/>
    <col min="12" max="12" width="13.7109375" customWidth="1"/>
  </cols>
  <sheetData>
    <row r="1" spans="1:12" ht="18.75" x14ac:dyDescent="0.3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4.25" customHeight="1" x14ac:dyDescent="0.2">
      <c r="A2" s="38" t="s">
        <v>29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5.75" x14ac:dyDescent="0.2">
      <c r="A3" s="26" t="s">
        <v>0</v>
      </c>
      <c r="B3" s="26" t="s">
        <v>21</v>
      </c>
      <c r="C3" s="26" t="s">
        <v>22</v>
      </c>
      <c r="D3" s="29" t="s">
        <v>23</v>
      </c>
      <c r="E3" s="29"/>
      <c r="F3" s="29"/>
      <c r="G3" s="29"/>
      <c r="H3" s="29"/>
      <c r="I3" s="29"/>
      <c r="J3" s="29"/>
      <c r="K3" s="29"/>
      <c r="L3" s="29"/>
    </row>
    <row r="4" spans="1:12" ht="31.5" customHeight="1" x14ac:dyDescent="0.2">
      <c r="A4" s="27"/>
      <c r="B4" s="27"/>
      <c r="C4" s="27"/>
      <c r="D4" s="26" t="s">
        <v>30</v>
      </c>
      <c r="E4" s="26" t="s">
        <v>31</v>
      </c>
      <c r="F4" s="26" t="s">
        <v>59</v>
      </c>
      <c r="G4" s="29" t="s">
        <v>24</v>
      </c>
      <c r="H4" s="29"/>
      <c r="I4" s="29"/>
      <c r="J4" s="29"/>
      <c r="K4" s="29"/>
      <c r="L4" s="29"/>
    </row>
    <row r="5" spans="1:12" ht="15.75" x14ac:dyDescent="0.2">
      <c r="A5" s="28"/>
      <c r="B5" s="28"/>
      <c r="C5" s="28"/>
      <c r="D5" s="28"/>
      <c r="E5" s="28"/>
      <c r="F5" s="28"/>
      <c r="G5" s="1">
        <v>2021</v>
      </c>
      <c r="H5" s="1">
        <v>2022</v>
      </c>
      <c r="I5" s="20">
        <v>2023</v>
      </c>
      <c r="J5" s="22">
        <v>2024</v>
      </c>
      <c r="K5" s="24">
        <v>2025</v>
      </c>
      <c r="L5" s="1">
        <v>2026</v>
      </c>
    </row>
    <row r="6" spans="1:12" x14ac:dyDescent="0.2">
      <c r="A6" s="14">
        <v>1</v>
      </c>
      <c r="B6" s="14">
        <v>2</v>
      </c>
      <c r="C6" s="14">
        <v>3</v>
      </c>
      <c r="D6" s="14">
        <v>4</v>
      </c>
      <c r="E6" s="14"/>
      <c r="F6" s="14"/>
      <c r="G6" s="14">
        <v>5</v>
      </c>
      <c r="H6" s="14">
        <v>12</v>
      </c>
      <c r="I6" s="14">
        <v>13</v>
      </c>
      <c r="J6" s="14">
        <v>14</v>
      </c>
      <c r="K6" s="14">
        <v>15</v>
      </c>
      <c r="L6" s="14">
        <v>16</v>
      </c>
    </row>
    <row r="7" spans="1:12" ht="31.5" customHeight="1" x14ac:dyDescent="0.2">
      <c r="A7" s="30" t="s">
        <v>42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</row>
    <row r="8" spans="1:12" ht="57" customHeight="1" x14ac:dyDescent="0.2">
      <c r="A8" s="17"/>
      <c r="B8" s="16" t="s">
        <v>43</v>
      </c>
      <c r="C8" s="18" t="s">
        <v>44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1</v>
      </c>
      <c r="K8" s="18">
        <v>1</v>
      </c>
      <c r="L8" s="18">
        <v>0</v>
      </c>
    </row>
    <row r="9" spans="1:12" ht="58.5" customHeight="1" x14ac:dyDescent="0.2">
      <c r="A9" s="17"/>
      <c r="B9" s="16" t="s">
        <v>45</v>
      </c>
      <c r="C9" s="18" t="s">
        <v>46</v>
      </c>
      <c r="D9" s="18">
        <v>89</v>
      </c>
      <c r="E9" s="18">
        <v>90</v>
      </c>
      <c r="F9" s="18">
        <v>92</v>
      </c>
      <c r="G9" s="18">
        <v>92</v>
      </c>
      <c r="H9" s="18">
        <v>92</v>
      </c>
      <c r="I9" s="18">
        <v>93</v>
      </c>
      <c r="J9" s="18">
        <v>93</v>
      </c>
      <c r="K9" s="18">
        <v>93</v>
      </c>
      <c r="L9" s="18">
        <v>93</v>
      </c>
    </row>
    <row r="10" spans="1:12" ht="29.25" customHeight="1" x14ac:dyDescent="0.2">
      <c r="A10" s="15">
        <v>1</v>
      </c>
      <c r="B10" s="33" t="s">
        <v>47</v>
      </c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126" x14ac:dyDescent="0.2">
      <c r="A11" s="15" t="s">
        <v>9</v>
      </c>
      <c r="B11" s="16" t="s">
        <v>48</v>
      </c>
      <c r="C11" s="15" t="s">
        <v>49</v>
      </c>
      <c r="D11" s="15" t="s">
        <v>50</v>
      </c>
      <c r="E11" s="15" t="s">
        <v>51</v>
      </c>
      <c r="F11" s="15" t="s">
        <v>51</v>
      </c>
      <c r="G11" s="15" t="s">
        <v>51</v>
      </c>
      <c r="H11" s="15" t="s">
        <v>51</v>
      </c>
      <c r="I11" s="15" t="s">
        <v>52</v>
      </c>
      <c r="J11" s="15" t="s">
        <v>52</v>
      </c>
      <c r="K11" s="15" t="s">
        <v>52</v>
      </c>
      <c r="L11" s="15" t="s">
        <v>52</v>
      </c>
    </row>
    <row r="12" spans="1:12" ht="25.5" customHeight="1" x14ac:dyDescent="0.2">
      <c r="A12" s="15" t="s">
        <v>25</v>
      </c>
      <c r="B12" s="33" t="s">
        <v>53</v>
      </c>
      <c r="C12" s="36"/>
      <c r="D12" s="36"/>
      <c r="E12" s="36"/>
      <c r="F12" s="36"/>
      <c r="G12" s="36"/>
      <c r="H12" s="36"/>
      <c r="I12" s="36"/>
      <c r="J12" s="36"/>
      <c r="K12" s="36"/>
      <c r="L12" s="37"/>
    </row>
    <row r="13" spans="1:12" ht="47.25" x14ac:dyDescent="0.2">
      <c r="A13" s="15" t="s">
        <v>26</v>
      </c>
      <c r="B13" s="16" t="s">
        <v>55</v>
      </c>
      <c r="C13" s="15" t="s">
        <v>54</v>
      </c>
      <c r="D13" s="15" t="s">
        <v>56</v>
      </c>
      <c r="E13" s="15" t="s">
        <v>56</v>
      </c>
      <c r="F13" s="15" t="s">
        <v>56</v>
      </c>
      <c r="G13" s="15" t="s">
        <v>56</v>
      </c>
      <c r="H13" s="15" t="s">
        <v>56</v>
      </c>
      <c r="I13" s="15" t="s">
        <v>56</v>
      </c>
      <c r="J13" s="15" t="s">
        <v>56</v>
      </c>
      <c r="K13" s="15" t="s">
        <v>56</v>
      </c>
      <c r="L13" s="15" t="s">
        <v>56</v>
      </c>
    </row>
    <row r="14" spans="1:12" ht="47.25" x14ac:dyDescent="0.2">
      <c r="A14" s="3" t="s">
        <v>27</v>
      </c>
      <c r="B14" s="16" t="s">
        <v>57</v>
      </c>
      <c r="C14" s="2" t="s">
        <v>58</v>
      </c>
      <c r="D14" s="2">
        <v>1</v>
      </c>
      <c r="E14" s="2">
        <v>0</v>
      </c>
      <c r="F14" s="2">
        <v>0</v>
      </c>
      <c r="G14" s="2">
        <v>1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</row>
    <row r="15" spans="1:12" ht="63" x14ac:dyDescent="0.2">
      <c r="A15" s="3" t="s">
        <v>28</v>
      </c>
      <c r="B15" s="16" t="s">
        <v>71</v>
      </c>
      <c r="C15" s="2" t="s">
        <v>58</v>
      </c>
      <c r="D15" s="2">
        <v>0</v>
      </c>
      <c r="E15" s="2">
        <v>0</v>
      </c>
      <c r="F15" s="2">
        <v>0</v>
      </c>
      <c r="G15" s="2">
        <v>0</v>
      </c>
      <c r="H15" s="2">
        <v>1</v>
      </c>
      <c r="I15" s="2">
        <v>1</v>
      </c>
      <c r="J15" s="2">
        <v>0</v>
      </c>
      <c r="K15" s="2">
        <v>0</v>
      </c>
      <c r="L15" s="2">
        <v>0</v>
      </c>
    </row>
    <row r="16" spans="1:12" ht="47.25" x14ac:dyDescent="0.2">
      <c r="A16" s="3" t="s">
        <v>68</v>
      </c>
      <c r="B16" s="16" t="s">
        <v>69</v>
      </c>
      <c r="C16" s="2" t="s">
        <v>70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</row>
  </sheetData>
  <mergeCells count="13">
    <mergeCell ref="A7:L7"/>
    <mergeCell ref="B10:L10"/>
    <mergeCell ref="B12:L12"/>
    <mergeCell ref="A2:L2"/>
    <mergeCell ref="E4:E5"/>
    <mergeCell ref="F4:F5"/>
    <mergeCell ref="A1:L1"/>
    <mergeCell ref="A3:A5"/>
    <mergeCell ref="B3:B5"/>
    <mergeCell ref="C3:C5"/>
    <mergeCell ref="D3:L3"/>
    <mergeCell ref="D4:D5"/>
    <mergeCell ref="G4:L4"/>
  </mergeCells>
  <pageMargins left="0" right="0" top="0.74803149606299213" bottom="0" header="0" footer="0"/>
  <pageSetup paperSize="9" scale="76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45"/>
  <sheetViews>
    <sheetView tabSelected="1" view="pageLayout" topLeftCell="A25" zoomScale="75" zoomScaleNormal="100" zoomScalePageLayoutView="75" workbookViewId="0">
      <selection activeCell="D42" sqref="D42"/>
    </sheetView>
  </sheetViews>
  <sheetFormatPr defaultRowHeight="12.75" x14ac:dyDescent="0.2"/>
  <cols>
    <col min="1" max="1" width="11.140625" customWidth="1"/>
    <col min="2" max="2" width="57.85546875" customWidth="1"/>
    <col min="3" max="3" width="23.85546875" customWidth="1"/>
    <col min="4" max="4" width="12.28515625" customWidth="1"/>
    <col min="5" max="5" width="30.140625" customWidth="1"/>
    <col min="6" max="6" width="17.85546875" customWidth="1"/>
    <col min="7" max="7" width="17.7109375" customWidth="1"/>
    <col min="8" max="8" width="15.5703125" customWidth="1"/>
    <col min="9" max="11" width="15.85546875" customWidth="1"/>
    <col min="12" max="12" width="13.7109375" customWidth="1"/>
  </cols>
  <sheetData>
    <row r="1" spans="1:12" ht="15.75" x14ac:dyDescent="0.2">
      <c r="A1" s="42" t="s">
        <v>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9.2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7.75" customHeight="1" x14ac:dyDescent="0.2">
      <c r="A3" s="29" t="s">
        <v>0</v>
      </c>
      <c r="B3" s="29" t="s">
        <v>2</v>
      </c>
      <c r="C3" s="29" t="s">
        <v>3</v>
      </c>
      <c r="D3" s="29" t="s">
        <v>4</v>
      </c>
      <c r="E3" s="29" t="s">
        <v>20</v>
      </c>
      <c r="F3" s="44" t="s">
        <v>5</v>
      </c>
      <c r="G3" s="45"/>
      <c r="H3" s="45"/>
      <c r="I3" s="45"/>
      <c r="J3" s="45"/>
      <c r="K3" s="45"/>
      <c r="L3" s="46"/>
    </row>
    <row r="4" spans="1:12" ht="26.25" customHeight="1" x14ac:dyDescent="0.2">
      <c r="A4" s="29"/>
      <c r="B4" s="29"/>
      <c r="C4" s="29"/>
      <c r="D4" s="29"/>
      <c r="E4" s="29"/>
      <c r="F4" s="29" t="s">
        <v>6</v>
      </c>
      <c r="G4" s="29" t="s">
        <v>7</v>
      </c>
      <c r="H4" s="29"/>
      <c r="I4" s="29"/>
      <c r="J4" s="29"/>
      <c r="K4" s="29"/>
      <c r="L4" s="29"/>
    </row>
    <row r="5" spans="1:12" ht="33" customHeight="1" x14ac:dyDescent="0.2">
      <c r="A5" s="29"/>
      <c r="B5" s="29"/>
      <c r="C5" s="29"/>
      <c r="D5" s="29"/>
      <c r="E5" s="29"/>
      <c r="F5" s="29"/>
      <c r="G5" s="1">
        <v>2021</v>
      </c>
      <c r="H5" s="1">
        <v>2022</v>
      </c>
      <c r="I5" s="20">
        <v>2023</v>
      </c>
      <c r="J5" s="22">
        <v>2024</v>
      </c>
      <c r="K5" s="23">
        <v>2025</v>
      </c>
      <c r="L5" s="1">
        <v>2026</v>
      </c>
    </row>
    <row r="6" spans="1:12" ht="45.75" customHeight="1" x14ac:dyDescent="0.2">
      <c r="A6" s="2" t="s">
        <v>8</v>
      </c>
      <c r="B6" s="39" t="s">
        <v>32</v>
      </c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2" ht="51" customHeight="1" x14ac:dyDescent="0.2">
      <c r="A7" s="3" t="s">
        <v>9</v>
      </c>
      <c r="B7" s="39" t="s">
        <v>33</v>
      </c>
      <c r="C7" s="40"/>
      <c r="D7" s="40"/>
      <c r="E7" s="40"/>
      <c r="F7" s="40"/>
      <c r="G7" s="40"/>
      <c r="H7" s="40"/>
      <c r="I7" s="40"/>
      <c r="J7" s="40"/>
      <c r="K7" s="40"/>
      <c r="L7" s="41"/>
    </row>
    <row r="8" spans="1:12" ht="33.75" customHeight="1" x14ac:dyDescent="0.2">
      <c r="A8" s="47" t="s">
        <v>10</v>
      </c>
      <c r="B8" s="59" t="s">
        <v>60</v>
      </c>
      <c r="C8" s="62" t="s">
        <v>34</v>
      </c>
      <c r="D8" s="50" t="s">
        <v>84</v>
      </c>
      <c r="E8" s="69" t="s">
        <v>35</v>
      </c>
      <c r="F8" s="5">
        <f t="shared" ref="F8:F10" si="0">SUM(G8:L8)</f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spans="1:12" ht="33.75" customHeight="1" x14ac:dyDescent="0.2">
      <c r="A9" s="48"/>
      <c r="B9" s="60"/>
      <c r="C9" s="67"/>
      <c r="D9" s="51"/>
      <c r="E9" s="70"/>
      <c r="F9" s="5">
        <f t="shared" si="0"/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spans="1:12" ht="33.75" customHeight="1" x14ac:dyDescent="0.2">
      <c r="A10" s="49"/>
      <c r="B10" s="61"/>
      <c r="C10" s="68"/>
      <c r="D10" s="52"/>
      <c r="E10" s="71"/>
      <c r="F10" s="8">
        <f t="shared" si="0"/>
        <v>0</v>
      </c>
      <c r="G10" s="8">
        <f t="shared" ref="G10:L10" si="1">SUM(G8:G9)</f>
        <v>0</v>
      </c>
      <c r="H10" s="8">
        <f t="shared" si="1"/>
        <v>0</v>
      </c>
      <c r="I10" s="8">
        <f t="shared" si="1"/>
        <v>0</v>
      </c>
      <c r="J10" s="8">
        <f t="shared" si="1"/>
        <v>0</v>
      </c>
      <c r="K10" s="8">
        <f t="shared" si="1"/>
        <v>0</v>
      </c>
      <c r="L10" s="8">
        <f t="shared" si="1"/>
        <v>0</v>
      </c>
    </row>
    <row r="11" spans="1:12" ht="47.25" customHeight="1" x14ac:dyDescent="0.2">
      <c r="A11" s="3" t="s">
        <v>14</v>
      </c>
      <c r="B11" s="39" t="s">
        <v>36</v>
      </c>
      <c r="C11" s="40"/>
      <c r="D11" s="40"/>
      <c r="E11" s="40"/>
      <c r="F11" s="40"/>
      <c r="G11" s="40"/>
      <c r="H11" s="40"/>
      <c r="I11" s="40"/>
      <c r="J11" s="40"/>
      <c r="K11" s="40"/>
      <c r="L11" s="41"/>
    </row>
    <row r="12" spans="1:12" ht="31.5" customHeight="1" x14ac:dyDescent="0.2">
      <c r="A12" s="47" t="s">
        <v>15</v>
      </c>
      <c r="B12" s="53" t="s">
        <v>62</v>
      </c>
      <c r="C12" s="62" t="s">
        <v>67</v>
      </c>
      <c r="D12" s="50" t="s">
        <v>78</v>
      </c>
      <c r="E12" s="4" t="s">
        <v>11</v>
      </c>
      <c r="F12" s="5">
        <f>SUM(G12:L12)</f>
        <v>4347.2421599999998</v>
      </c>
      <c r="G12" s="5">
        <f>SUM(G16+G20)</f>
        <v>0</v>
      </c>
      <c r="H12" s="5">
        <f t="shared" ref="H12:L12" si="2">SUM(H16+H20)</f>
        <v>2173.62</v>
      </c>
      <c r="I12" s="5">
        <f t="shared" si="2"/>
        <v>2173.6221599999999</v>
      </c>
      <c r="J12" s="5">
        <v>0</v>
      </c>
      <c r="K12" s="5">
        <f t="shared" ref="K12" si="3">SUM(K16+K20)</f>
        <v>0</v>
      </c>
      <c r="L12" s="5">
        <f t="shared" si="2"/>
        <v>0</v>
      </c>
    </row>
    <row r="13" spans="1:12" ht="30" customHeight="1" x14ac:dyDescent="0.2">
      <c r="A13" s="48"/>
      <c r="B13" s="60"/>
      <c r="C13" s="67"/>
      <c r="D13" s="51"/>
      <c r="E13" s="4" t="s">
        <v>76</v>
      </c>
      <c r="F13" s="5">
        <f>SUM(G13:L13)</f>
        <v>2516.8200000000002</v>
      </c>
      <c r="G13" s="5">
        <f>SUM(G17+G21)</f>
        <v>2288.02</v>
      </c>
      <c r="H13" s="5">
        <f t="shared" ref="H13:L13" si="4">SUM(H17)</f>
        <v>114.4</v>
      </c>
      <c r="I13" s="5">
        <f t="shared" si="4"/>
        <v>114.4</v>
      </c>
      <c r="J13" s="5">
        <v>0</v>
      </c>
      <c r="K13" s="5">
        <f t="shared" ref="K13" si="5">SUM(K17)</f>
        <v>0</v>
      </c>
      <c r="L13" s="5">
        <f t="shared" si="4"/>
        <v>0</v>
      </c>
    </row>
    <row r="14" spans="1:12" ht="30" customHeight="1" x14ac:dyDescent="0.2">
      <c r="A14" s="48"/>
      <c r="B14" s="60"/>
      <c r="C14" s="67"/>
      <c r="D14" s="51"/>
      <c r="E14" s="4" t="s">
        <v>12</v>
      </c>
      <c r="F14" s="5">
        <f>SUM(G14:L14)</f>
        <v>0</v>
      </c>
      <c r="G14" s="5">
        <f>SUM(G18)</f>
        <v>0</v>
      </c>
      <c r="H14" s="5">
        <f t="shared" ref="H14:L14" si="6">SUM(H18)</f>
        <v>0</v>
      </c>
      <c r="I14" s="5">
        <f t="shared" si="6"/>
        <v>0</v>
      </c>
      <c r="J14" s="5">
        <f t="shared" si="6"/>
        <v>0</v>
      </c>
      <c r="K14" s="5">
        <f t="shared" ref="K14" si="7">SUM(K18)</f>
        <v>0</v>
      </c>
      <c r="L14" s="5">
        <f t="shared" si="6"/>
        <v>0</v>
      </c>
    </row>
    <row r="15" spans="1:12" ht="32.25" customHeight="1" x14ac:dyDescent="0.2">
      <c r="A15" s="49"/>
      <c r="B15" s="61"/>
      <c r="C15" s="68"/>
      <c r="D15" s="52"/>
      <c r="E15" s="7" t="s">
        <v>13</v>
      </c>
      <c r="F15" s="8">
        <f t="shared" ref="F15:F34" si="8">SUM(G15:L15)</f>
        <v>6864.0621599999995</v>
      </c>
      <c r="G15" s="8">
        <f>SUM(G12:G13)</f>
        <v>2288.02</v>
      </c>
      <c r="H15" s="8">
        <f>SUM(H19)</f>
        <v>2288.02</v>
      </c>
      <c r="I15" s="8">
        <f>SUM(I12:I13)</f>
        <v>2288.02216</v>
      </c>
      <c r="J15" s="8">
        <f>SUM(J12:J13)</f>
        <v>0</v>
      </c>
      <c r="K15" s="8">
        <f>SUM(K12:K13)</f>
        <v>0</v>
      </c>
      <c r="L15" s="8">
        <f>SUM(L12:L13)</f>
        <v>0</v>
      </c>
    </row>
    <row r="16" spans="1:12" ht="32.25" customHeight="1" x14ac:dyDescent="0.2">
      <c r="A16" s="47" t="s">
        <v>37</v>
      </c>
      <c r="B16" s="59" t="s">
        <v>80</v>
      </c>
      <c r="C16" s="62" t="s">
        <v>67</v>
      </c>
      <c r="D16" s="50" t="s">
        <v>78</v>
      </c>
      <c r="E16" s="4" t="s">
        <v>11</v>
      </c>
      <c r="F16" s="5">
        <f>SUM(G16:L16)</f>
        <v>4347.2421599999998</v>
      </c>
      <c r="G16" s="6">
        <v>0</v>
      </c>
      <c r="H16" s="6">
        <v>2173.62</v>
      </c>
      <c r="I16" s="6">
        <v>2173.6221599999999</v>
      </c>
      <c r="J16" s="6">
        <v>0</v>
      </c>
      <c r="K16" s="6">
        <v>0</v>
      </c>
      <c r="L16" s="6">
        <v>0</v>
      </c>
    </row>
    <row r="17" spans="1:12" ht="32.25" customHeight="1" x14ac:dyDescent="0.2">
      <c r="A17" s="48"/>
      <c r="B17" s="60"/>
      <c r="C17" s="67"/>
      <c r="D17" s="51"/>
      <c r="E17" s="4" t="s">
        <v>76</v>
      </c>
      <c r="F17" s="5">
        <f t="shared" ref="F17" si="9">SUM(G17:L17)</f>
        <v>2516.8200000000002</v>
      </c>
      <c r="G17" s="6">
        <v>2288.02</v>
      </c>
      <c r="H17" s="6">
        <v>114.4</v>
      </c>
      <c r="I17" s="6">
        <v>114.4</v>
      </c>
      <c r="J17" s="6">
        <v>0</v>
      </c>
      <c r="K17" s="6">
        <v>0</v>
      </c>
      <c r="L17" s="6">
        <v>0</v>
      </c>
    </row>
    <row r="18" spans="1:12" ht="32.25" customHeight="1" x14ac:dyDescent="0.2">
      <c r="A18" s="48"/>
      <c r="B18" s="60"/>
      <c r="C18" s="67"/>
      <c r="D18" s="51"/>
      <c r="E18" s="4" t="s">
        <v>12</v>
      </c>
      <c r="F18" s="5">
        <f>SUM(G18:L18)</f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32.25" customHeight="1" x14ac:dyDescent="0.2">
      <c r="A19" s="49"/>
      <c r="B19" s="61"/>
      <c r="C19" s="68"/>
      <c r="D19" s="52"/>
      <c r="E19" s="4" t="s">
        <v>13</v>
      </c>
      <c r="F19" s="5">
        <f>SUM(F16:F18)</f>
        <v>6864.0621599999995</v>
      </c>
      <c r="G19" s="5">
        <f>SUM(G16:G17)</f>
        <v>2288.02</v>
      </c>
      <c r="H19" s="5">
        <f>SUM(H16:H18)</f>
        <v>2288.02</v>
      </c>
      <c r="I19" s="5">
        <f t="shared" ref="I19:L19" si="10">SUM(I16:I17)</f>
        <v>2288.02216</v>
      </c>
      <c r="J19" s="5">
        <f t="shared" si="10"/>
        <v>0</v>
      </c>
      <c r="K19" s="5">
        <f t="shared" ref="K19" si="11">SUM(K16:K17)</f>
        <v>0</v>
      </c>
      <c r="L19" s="5">
        <f t="shared" si="10"/>
        <v>0</v>
      </c>
    </row>
    <row r="20" spans="1:12" ht="32.25" customHeight="1" x14ac:dyDescent="0.2">
      <c r="A20" s="19" t="s">
        <v>72</v>
      </c>
      <c r="B20" s="59" t="s">
        <v>73</v>
      </c>
      <c r="C20" s="62" t="s">
        <v>67</v>
      </c>
      <c r="D20" s="56">
        <v>2021</v>
      </c>
      <c r="E20" s="4" t="s">
        <v>11</v>
      </c>
      <c r="F20" s="5">
        <f>SUM(G20:L20)</f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32.25" customHeight="1" x14ac:dyDescent="0.2">
      <c r="A21" s="19"/>
      <c r="B21" s="65"/>
      <c r="C21" s="63"/>
      <c r="D21" s="57"/>
      <c r="E21" s="4" t="s">
        <v>12</v>
      </c>
      <c r="F21" s="5">
        <f t="shared" ref="F21" si="12">SUM(G21:L21)</f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32.25" customHeight="1" x14ac:dyDescent="0.2">
      <c r="A22" s="19"/>
      <c r="B22" s="66"/>
      <c r="C22" s="64"/>
      <c r="D22" s="58"/>
      <c r="E22" s="4" t="s">
        <v>13</v>
      </c>
      <c r="F22" s="5">
        <f>SUM(F20:F21)</f>
        <v>0</v>
      </c>
      <c r="G22" s="5">
        <f t="shared" ref="G22:L22" si="13">SUM(G20:G21)</f>
        <v>0</v>
      </c>
      <c r="H22" s="5">
        <f t="shared" si="13"/>
        <v>0</v>
      </c>
      <c r="I22" s="5">
        <f t="shared" si="13"/>
        <v>0</v>
      </c>
      <c r="J22" s="5">
        <f t="shared" si="13"/>
        <v>0</v>
      </c>
      <c r="K22" s="5">
        <f t="shared" ref="K22" si="14">SUM(K20:K21)</f>
        <v>0</v>
      </c>
      <c r="L22" s="5">
        <f t="shared" si="13"/>
        <v>0</v>
      </c>
    </row>
    <row r="23" spans="1:12" ht="32.25" customHeight="1" x14ac:dyDescent="0.2">
      <c r="A23" s="47" t="s">
        <v>16</v>
      </c>
      <c r="B23" s="53" t="s">
        <v>65</v>
      </c>
      <c r="C23" s="62" t="s">
        <v>67</v>
      </c>
      <c r="D23" s="50">
        <v>2021</v>
      </c>
      <c r="E23" s="4" t="s">
        <v>11</v>
      </c>
      <c r="F23" s="5">
        <f>SUM(G23:L23)</f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32.25" customHeight="1" x14ac:dyDescent="0.2">
      <c r="A24" s="48"/>
      <c r="B24" s="54"/>
      <c r="C24" s="67"/>
      <c r="D24" s="51"/>
      <c r="E24" s="4" t="s">
        <v>12</v>
      </c>
      <c r="F24" s="5">
        <f t="shared" ref="F24:F25" si="15">SUM(G24:L24)</f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40.5" customHeight="1" x14ac:dyDescent="0.2">
      <c r="A25" s="49"/>
      <c r="B25" s="55"/>
      <c r="C25" s="68"/>
      <c r="D25" s="52"/>
      <c r="E25" s="7" t="s">
        <v>13</v>
      </c>
      <c r="F25" s="8">
        <f t="shared" si="15"/>
        <v>0</v>
      </c>
      <c r="G25" s="8">
        <f>SUM(G23:G24)</f>
        <v>0</v>
      </c>
      <c r="H25" s="8">
        <f t="shared" ref="H25:L25" si="16">SUM(H23:H24)</f>
        <v>0</v>
      </c>
      <c r="I25" s="8">
        <f t="shared" si="16"/>
        <v>0</v>
      </c>
      <c r="J25" s="8">
        <f t="shared" si="16"/>
        <v>0</v>
      </c>
      <c r="K25" s="8">
        <f t="shared" ref="K25" si="17">SUM(K23:K24)</f>
        <v>0</v>
      </c>
      <c r="L25" s="8">
        <f t="shared" si="16"/>
        <v>0</v>
      </c>
    </row>
    <row r="26" spans="1:12" ht="32.25" customHeight="1" x14ac:dyDescent="0.2">
      <c r="A26" s="47" t="s">
        <v>38</v>
      </c>
      <c r="B26" s="53" t="s">
        <v>63</v>
      </c>
      <c r="C26" s="62" t="s">
        <v>67</v>
      </c>
      <c r="D26" s="50" t="s">
        <v>85</v>
      </c>
      <c r="E26" s="4" t="s">
        <v>11</v>
      </c>
      <c r="F26" s="5">
        <f>SUM(F29)</f>
        <v>0</v>
      </c>
      <c r="G26" s="5">
        <f>SUM(G29)</f>
        <v>0</v>
      </c>
      <c r="H26" s="5">
        <f t="shared" ref="H26:L26" si="18">SUM(H29)</f>
        <v>0</v>
      </c>
      <c r="I26" s="5">
        <f t="shared" si="18"/>
        <v>0</v>
      </c>
      <c r="J26" s="5">
        <f t="shared" si="18"/>
        <v>0</v>
      </c>
      <c r="K26" s="5">
        <f t="shared" ref="K26" si="19">SUM(K29)</f>
        <v>0</v>
      </c>
      <c r="L26" s="5">
        <f t="shared" si="18"/>
        <v>0</v>
      </c>
    </row>
    <row r="27" spans="1:12" ht="32.25" customHeight="1" x14ac:dyDescent="0.2">
      <c r="A27" s="48"/>
      <c r="B27" s="54"/>
      <c r="C27" s="67"/>
      <c r="D27" s="51"/>
      <c r="E27" s="4" t="s">
        <v>12</v>
      </c>
      <c r="F27" s="5">
        <f>SUM(F30)</f>
        <v>1300</v>
      </c>
      <c r="G27" s="5">
        <f>SUM(G30)</f>
        <v>230</v>
      </c>
      <c r="H27" s="5">
        <f t="shared" ref="H27:L27" si="20">SUM(H30)</f>
        <v>352</v>
      </c>
      <c r="I27" s="5">
        <f t="shared" si="20"/>
        <v>352</v>
      </c>
      <c r="J27" s="5">
        <v>366</v>
      </c>
      <c r="K27" s="5">
        <f t="shared" ref="K27" si="21">SUM(K30)</f>
        <v>0</v>
      </c>
      <c r="L27" s="5">
        <f t="shared" si="20"/>
        <v>0</v>
      </c>
    </row>
    <row r="28" spans="1:12" ht="32.25" customHeight="1" x14ac:dyDescent="0.2">
      <c r="A28" s="49"/>
      <c r="B28" s="55"/>
      <c r="C28" s="68"/>
      <c r="D28" s="52"/>
      <c r="E28" s="7" t="s">
        <v>13</v>
      </c>
      <c r="F28" s="8">
        <f>SUM(F26:F27)</f>
        <v>1300</v>
      </c>
      <c r="G28" s="8">
        <f>SUM(G26:G27)</f>
        <v>230</v>
      </c>
      <c r="H28" s="8">
        <f t="shared" ref="H28:L28" si="22">SUM(H26:H27)</f>
        <v>352</v>
      </c>
      <c r="I28" s="8">
        <f t="shared" si="22"/>
        <v>352</v>
      </c>
      <c r="J28" s="8">
        <f t="shared" si="22"/>
        <v>366</v>
      </c>
      <c r="K28" s="8">
        <f t="shared" ref="K28" si="23">SUM(K26:K27)</f>
        <v>0</v>
      </c>
      <c r="L28" s="8">
        <f t="shared" si="22"/>
        <v>0</v>
      </c>
    </row>
    <row r="29" spans="1:12" ht="32.25" customHeight="1" x14ac:dyDescent="0.2">
      <c r="A29" s="47" t="s">
        <v>40</v>
      </c>
      <c r="B29" s="59" t="s">
        <v>66</v>
      </c>
      <c r="C29" s="62" t="s">
        <v>67</v>
      </c>
      <c r="D29" s="50" t="s">
        <v>85</v>
      </c>
      <c r="E29" s="4" t="s">
        <v>11</v>
      </c>
      <c r="F29" s="5">
        <f>SUM(G29:L29)</f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32.25" customHeight="1" x14ac:dyDescent="0.2">
      <c r="A30" s="48"/>
      <c r="B30" s="60"/>
      <c r="C30" s="67"/>
      <c r="D30" s="51"/>
      <c r="E30" s="4" t="s">
        <v>12</v>
      </c>
      <c r="F30" s="5">
        <f>SUM(G30:L30)</f>
        <v>1300</v>
      </c>
      <c r="G30" s="6">
        <v>230</v>
      </c>
      <c r="H30" s="6">
        <v>352</v>
      </c>
      <c r="I30" s="6">
        <v>352</v>
      </c>
      <c r="J30" s="6">
        <v>366</v>
      </c>
      <c r="K30" s="6">
        <v>0</v>
      </c>
      <c r="L30" s="6">
        <v>0</v>
      </c>
    </row>
    <row r="31" spans="1:12" ht="32.25" customHeight="1" x14ac:dyDescent="0.2">
      <c r="A31" s="49"/>
      <c r="B31" s="61"/>
      <c r="C31" s="68"/>
      <c r="D31" s="52"/>
      <c r="E31" s="4" t="s">
        <v>13</v>
      </c>
      <c r="F31" s="5">
        <f>SUM(F29:F30)</f>
        <v>1300</v>
      </c>
      <c r="G31" s="5">
        <f>SUM(G29:G30)</f>
        <v>230</v>
      </c>
      <c r="H31" s="5">
        <f t="shared" ref="H31:L31" si="24">SUM(H29:H30)</f>
        <v>352</v>
      </c>
      <c r="I31" s="5">
        <f t="shared" si="24"/>
        <v>352</v>
      </c>
      <c r="J31" s="5">
        <f t="shared" si="24"/>
        <v>366</v>
      </c>
      <c r="K31" s="5">
        <f t="shared" ref="K31" si="25">SUM(K29:K30)</f>
        <v>0</v>
      </c>
      <c r="L31" s="5">
        <f t="shared" si="24"/>
        <v>0</v>
      </c>
    </row>
    <row r="32" spans="1:12" ht="27" customHeight="1" x14ac:dyDescent="0.2">
      <c r="A32" s="47" t="s">
        <v>39</v>
      </c>
      <c r="B32" s="53" t="s">
        <v>64</v>
      </c>
      <c r="C32" s="62" t="s">
        <v>67</v>
      </c>
      <c r="D32" s="50" t="s">
        <v>84</v>
      </c>
      <c r="E32" s="4" t="s">
        <v>11</v>
      </c>
      <c r="F32" s="5">
        <f t="shared" si="8"/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29.25" customHeight="1" x14ac:dyDescent="0.2">
      <c r="A33" s="48"/>
      <c r="B33" s="60"/>
      <c r="C33" s="67"/>
      <c r="D33" s="51"/>
      <c r="E33" s="4" t="s">
        <v>12</v>
      </c>
      <c r="F33" s="5">
        <f t="shared" si="8"/>
        <v>2482.7200000000003</v>
      </c>
      <c r="G33" s="6">
        <v>384.82</v>
      </c>
      <c r="H33" s="6">
        <v>0</v>
      </c>
      <c r="I33" s="6">
        <v>0</v>
      </c>
      <c r="J33" s="6">
        <v>662.5</v>
      </c>
      <c r="K33" s="6">
        <v>698.7</v>
      </c>
      <c r="L33" s="6">
        <v>736.7</v>
      </c>
    </row>
    <row r="34" spans="1:12" ht="33" customHeight="1" x14ac:dyDescent="0.2">
      <c r="A34" s="49"/>
      <c r="B34" s="61"/>
      <c r="C34" s="68"/>
      <c r="D34" s="52"/>
      <c r="E34" s="7" t="s">
        <v>13</v>
      </c>
      <c r="F34" s="8">
        <f t="shared" si="8"/>
        <v>2482.7200000000003</v>
      </c>
      <c r="G34" s="8">
        <f t="shared" ref="G34:L34" si="26">SUM(G32:G33)</f>
        <v>384.82</v>
      </c>
      <c r="H34" s="8">
        <f t="shared" si="26"/>
        <v>0</v>
      </c>
      <c r="I34" s="8">
        <f t="shared" si="26"/>
        <v>0</v>
      </c>
      <c r="J34" s="8">
        <f t="shared" si="26"/>
        <v>662.5</v>
      </c>
      <c r="K34" s="8">
        <f t="shared" si="26"/>
        <v>698.7</v>
      </c>
      <c r="L34" s="8">
        <f t="shared" si="26"/>
        <v>736.7</v>
      </c>
    </row>
    <row r="35" spans="1:12" ht="33" customHeight="1" x14ac:dyDescent="0.2">
      <c r="A35" s="47" t="s">
        <v>74</v>
      </c>
      <c r="B35" s="53" t="s">
        <v>75</v>
      </c>
      <c r="C35" s="62" t="s">
        <v>67</v>
      </c>
      <c r="D35" s="50" t="s">
        <v>83</v>
      </c>
      <c r="E35" s="4" t="s">
        <v>11</v>
      </c>
      <c r="F35" s="8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</row>
    <row r="36" spans="1:12" ht="33" customHeight="1" x14ac:dyDescent="0.2">
      <c r="A36" s="63"/>
      <c r="B36" s="72"/>
      <c r="C36" s="67"/>
      <c r="D36" s="63"/>
      <c r="E36" s="4" t="s">
        <v>12</v>
      </c>
      <c r="F36" s="8">
        <f t="shared" ref="F36:F37" si="27">SUM(G36:L36)</f>
        <v>732</v>
      </c>
      <c r="G36" s="21">
        <v>0</v>
      </c>
      <c r="H36" s="21">
        <v>0</v>
      </c>
      <c r="I36" s="21">
        <v>0</v>
      </c>
      <c r="J36" s="21">
        <v>0</v>
      </c>
      <c r="K36" s="21">
        <v>366</v>
      </c>
      <c r="L36" s="21">
        <v>366</v>
      </c>
    </row>
    <row r="37" spans="1:12" ht="33" customHeight="1" x14ac:dyDescent="0.2">
      <c r="A37" s="64"/>
      <c r="B37" s="73"/>
      <c r="C37" s="68"/>
      <c r="D37" s="64"/>
      <c r="E37" s="7" t="s">
        <v>13</v>
      </c>
      <c r="F37" s="8">
        <f t="shared" si="27"/>
        <v>732</v>
      </c>
      <c r="G37" s="8">
        <f>SUM(G35:G36)</f>
        <v>0</v>
      </c>
      <c r="H37" s="8">
        <f t="shared" ref="H37:L37" si="28">SUM(H35:H36)</f>
        <v>0</v>
      </c>
      <c r="I37" s="8">
        <f t="shared" si="28"/>
        <v>0</v>
      </c>
      <c r="J37" s="8">
        <f t="shared" si="28"/>
        <v>0</v>
      </c>
      <c r="K37" s="8">
        <f t="shared" ref="K37" si="29">SUM(K35:K36)</f>
        <v>366</v>
      </c>
      <c r="L37" s="8">
        <f t="shared" si="28"/>
        <v>366</v>
      </c>
    </row>
    <row r="38" spans="1:12" ht="33" customHeight="1" x14ac:dyDescent="0.2">
      <c r="A38" s="47" t="s">
        <v>77</v>
      </c>
      <c r="B38" s="53" t="s">
        <v>86</v>
      </c>
      <c r="C38" s="62" t="s">
        <v>79</v>
      </c>
      <c r="D38" s="50" t="s">
        <v>82</v>
      </c>
      <c r="E38" s="4" t="s">
        <v>11</v>
      </c>
      <c r="F38" s="8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</row>
    <row r="39" spans="1:12" ht="33" customHeight="1" x14ac:dyDescent="0.2">
      <c r="A39" s="63"/>
      <c r="B39" s="72"/>
      <c r="C39" s="67"/>
      <c r="D39" s="63"/>
      <c r="E39" s="4" t="s">
        <v>12</v>
      </c>
      <c r="F39" s="8">
        <f t="shared" ref="F39:F40" si="30">SUM(G39:L39)</f>
        <v>28327.199999999997</v>
      </c>
      <c r="G39" s="21">
        <v>0</v>
      </c>
      <c r="H39" s="21">
        <v>0</v>
      </c>
      <c r="I39" s="21">
        <v>4341.8</v>
      </c>
      <c r="J39" s="21">
        <v>7683.8</v>
      </c>
      <c r="K39" s="21">
        <v>7991</v>
      </c>
      <c r="L39" s="21">
        <v>8310.6</v>
      </c>
    </row>
    <row r="40" spans="1:12" ht="33" customHeight="1" x14ac:dyDescent="0.2">
      <c r="A40" s="64"/>
      <c r="B40" s="73"/>
      <c r="C40" s="68"/>
      <c r="D40" s="64"/>
      <c r="E40" s="7" t="s">
        <v>13</v>
      </c>
      <c r="F40" s="8">
        <f t="shared" si="30"/>
        <v>28327.199999999997</v>
      </c>
      <c r="G40" s="8">
        <f>SUM(G38:G39)</f>
        <v>0</v>
      </c>
      <c r="H40" s="8">
        <f t="shared" ref="H40:L40" si="31">SUM(H38:H39)</f>
        <v>0</v>
      </c>
      <c r="I40" s="8">
        <f t="shared" si="31"/>
        <v>4341.8</v>
      </c>
      <c r="J40" s="8">
        <f t="shared" si="31"/>
        <v>7683.8</v>
      </c>
      <c r="K40" s="8">
        <f t="shared" ref="K40" si="32">SUM(K38:K39)</f>
        <v>7991</v>
      </c>
      <c r="L40" s="8">
        <f t="shared" si="31"/>
        <v>8310.6</v>
      </c>
    </row>
    <row r="41" spans="1:12" ht="33" customHeight="1" x14ac:dyDescent="0.2">
      <c r="A41" s="9"/>
      <c r="B41" s="9" t="s">
        <v>17</v>
      </c>
      <c r="C41" s="10"/>
      <c r="D41" s="11"/>
      <c r="E41" s="12"/>
      <c r="F41" s="8">
        <f>SUM(G41:L41)</f>
        <v>39705.98216</v>
      </c>
      <c r="G41" s="8">
        <f t="shared" ref="G41:J41" si="33">SUM(G15+G25+G28+G34+G40)</f>
        <v>2902.84</v>
      </c>
      <c r="H41" s="8">
        <f t="shared" si="33"/>
        <v>2640.02</v>
      </c>
      <c r="I41" s="8">
        <f t="shared" si="33"/>
        <v>6981.8221599999997</v>
      </c>
      <c r="J41" s="8">
        <f t="shared" si="33"/>
        <v>8712.2999999999993</v>
      </c>
      <c r="K41" s="8">
        <f>SUM(K34+K37+K40)</f>
        <v>9055.7000000000007</v>
      </c>
      <c r="L41" s="8">
        <f>SUM(L34+L37+L40)</f>
        <v>9413.3000000000011</v>
      </c>
    </row>
    <row r="42" spans="1:12" ht="27" customHeight="1" x14ac:dyDescent="0.2">
      <c r="A42" s="10"/>
      <c r="B42" s="13" t="s">
        <v>18</v>
      </c>
      <c r="C42" s="10"/>
      <c r="D42" s="11"/>
      <c r="E42" s="12"/>
      <c r="F42" s="8">
        <f>SUM(G42:L42)</f>
        <v>4347.2421599999998</v>
      </c>
      <c r="G42" s="5">
        <f t="shared" ref="G42:L42" si="34">SUM(G12+G23+G26+G32)</f>
        <v>0</v>
      </c>
      <c r="H42" s="5">
        <f t="shared" si="34"/>
        <v>2173.62</v>
      </c>
      <c r="I42" s="5">
        <f t="shared" si="34"/>
        <v>2173.6221599999999</v>
      </c>
      <c r="J42" s="5">
        <v>0</v>
      </c>
      <c r="K42" s="5">
        <f t="shared" ref="K42" si="35">SUM(K12+K23+K26+K32)</f>
        <v>0</v>
      </c>
      <c r="L42" s="5">
        <f t="shared" si="34"/>
        <v>0</v>
      </c>
    </row>
    <row r="43" spans="1:12" ht="28.5" customHeight="1" x14ac:dyDescent="0.2">
      <c r="A43" s="10"/>
      <c r="B43" s="13" t="s">
        <v>19</v>
      </c>
      <c r="C43" s="10"/>
      <c r="D43" s="11"/>
      <c r="E43" s="12"/>
      <c r="F43" s="8">
        <f>SUM(G43:L43)</f>
        <v>35358.74</v>
      </c>
      <c r="G43" s="5">
        <f>SUM(G13+G24+G27+G33)</f>
        <v>2902.84</v>
      </c>
      <c r="H43" s="5">
        <f>SUM(H13+H14+H27+H33)</f>
        <v>466.4</v>
      </c>
      <c r="I43" s="5">
        <f>SUM(I13+I24+I27+I33+I39)</f>
        <v>4808.2</v>
      </c>
      <c r="J43" s="5">
        <f>SUM(J13+J24+J27+J33+J39)</f>
        <v>8712.2999999999993</v>
      </c>
      <c r="K43" s="5">
        <f>SUM(K33+K36+K39)</f>
        <v>9055.7000000000007</v>
      </c>
      <c r="L43" s="5">
        <f>SUM(L33+L36+L39)</f>
        <v>9413.3000000000011</v>
      </c>
    </row>
    <row r="45" spans="1:12" x14ac:dyDescent="0.2">
      <c r="B45" t="s">
        <v>81</v>
      </c>
    </row>
  </sheetData>
  <mergeCells count="53">
    <mergeCell ref="A29:A31"/>
    <mergeCell ref="A32:A34"/>
    <mergeCell ref="D35:D37"/>
    <mergeCell ref="A38:A40"/>
    <mergeCell ref="B38:B40"/>
    <mergeCell ref="C38:C40"/>
    <mergeCell ref="D38:D40"/>
    <mergeCell ref="A35:A37"/>
    <mergeCell ref="B35:B37"/>
    <mergeCell ref="C35:C37"/>
    <mergeCell ref="D32:D34"/>
    <mergeCell ref="D29:D31"/>
    <mergeCell ref="B32:B34"/>
    <mergeCell ref="C32:C34"/>
    <mergeCell ref="B29:B31"/>
    <mergeCell ref="C29:C31"/>
    <mergeCell ref="B7:L7"/>
    <mergeCell ref="A12:A15"/>
    <mergeCell ref="B12:B15"/>
    <mergeCell ref="C12:C15"/>
    <mergeCell ref="D12:D15"/>
    <mergeCell ref="A8:A10"/>
    <mergeCell ref="B8:B10"/>
    <mergeCell ref="C8:C10"/>
    <mergeCell ref="E8:E10"/>
    <mergeCell ref="D8:D10"/>
    <mergeCell ref="B11:L11"/>
    <mergeCell ref="A16:A19"/>
    <mergeCell ref="D26:D28"/>
    <mergeCell ref="B23:B25"/>
    <mergeCell ref="D16:D19"/>
    <mergeCell ref="D20:D22"/>
    <mergeCell ref="B16:B19"/>
    <mergeCell ref="A26:A28"/>
    <mergeCell ref="B26:B28"/>
    <mergeCell ref="A23:A25"/>
    <mergeCell ref="C20:C22"/>
    <mergeCell ref="B20:B22"/>
    <mergeCell ref="C26:C28"/>
    <mergeCell ref="D23:D25"/>
    <mergeCell ref="C16:C19"/>
    <mergeCell ref="C23:C25"/>
    <mergeCell ref="B6:L6"/>
    <mergeCell ref="A1:L1"/>
    <mergeCell ref="A2:L2"/>
    <mergeCell ref="A3:A5"/>
    <mergeCell ref="B3:B5"/>
    <mergeCell ref="C3:C5"/>
    <mergeCell ref="D3:D5"/>
    <mergeCell ref="E3:E5"/>
    <mergeCell ref="F3:L3"/>
    <mergeCell ref="F4:F5"/>
    <mergeCell ref="G4:L4"/>
  </mergeCells>
  <pageMargins left="0" right="0" top="0.74803149606299213" bottom="0" header="0" footer="0"/>
  <pageSetup paperSize="9" scale="59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П. Павлова</cp:lastModifiedBy>
  <cp:lastPrinted>2023-11-30T06:05:36Z</cp:lastPrinted>
  <dcterms:created xsi:type="dcterms:W3CDTF">1996-10-08T23:32:33Z</dcterms:created>
  <dcterms:modified xsi:type="dcterms:W3CDTF">2023-11-30T06:06:43Z</dcterms:modified>
</cp:coreProperties>
</file>